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PATH\"/>
    </mc:Choice>
  </mc:AlternateContent>
  <xr:revisionPtr revIDLastSave="0" documentId="13_ncr:1_{BEFA4C20-5EAE-44B0-A444-AE1A7FED7A93}" xr6:coauthVersionLast="36" xr6:coauthVersionMax="36" xr10:uidLastSave="{00000000-0000-0000-0000-000000000000}"/>
  <bookViews>
    <workbookView xWindow="0" yWindow="0" windowWidth="20505" windowHeight="10980" activeTab="4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21'!$A$1:$N$33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H7" i="1"/>
  <c r="J2" i="6" l="1"/>
  <c r="G23" i="2" l="1"/>
  <c r="K23" i="2" s="1"/>
  <c r="G24" i="2"/>
  <c r="K24" i="2" s="1"/>
  <c r="G25" i="2"/>
  <c r="K25" i="2" s="1"/>
  <c r="G26" i="2"/>
  <c r="K26" i="2" s="1"/>
  <c r="G27" i="2"/>
  <c r="K27" i="2" s="1"/>
  <c r="L25" i="2" l="1"/>
  <c r="M25" i="2"/>
  <c r="M24" i="2"/>
  <c r="L24" i="2"/>
  <c r="L26" i="2"/>
  <c r="M26" i="2"/>
  <c r="M27" i="2"/>
  <c r="L27" i="2"/>
  <c r="M23" i="2"/>
  <c r="L23" i="2"/>
  <c r="F29" i="3"/>
  <c r="J29" i="3" s="1"/>
  <c r="F30" i="3"/>
  <c r="J30" i="3" s="1"/>
  <c r="F31" i="3"/>
  <c r="J31" i="3" s="1"/>
  <c r="G20" i="2"/>
  <c r="K20" i="2" s="1"/>
  <c r="G21" i="2"/>
  <c r="K21" i="2" s="1"/>
  <c r="G22" i="2"/>
  <c r="K22" i="2" s="1"/>
  <c r="K29" i="3" l="1"/>
  <c r="L29" i="3"/>
  <c r="K30" i="3"/>
  <c r="L30" i="3"/>
  <c r="K31" i="3"/>
  <c r="L31" i="3"/>
  <c r="L22" i="2"/>
  <c r="M22" i="2"/>
  <c r="M21" i="2"/>
  <c r="L21" i="2"/>
  <c r="M20" i="2"/>
  <c r="L2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7" i="2"/>
  <c r="K7" i="2" s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8" i="2"/>
  <c r="K28" i="2" s="1"/>
  <c r="G29" i="2"/>
  <c r="K29" i="2" s="1"/>
  <c r="G30" i="2"/>
  <c r="K30" i="2" s="1"/>
  <c r="G31" i="2"/>
  <c r="K31" i="2" s="1"/>
  <c r="G32" i="2"/>
  <c r="K32" i="2" s="1"/>
  <c r="G33" i="2"/>
  <c r="K33" i="2" s="1"/>
  <c r="F37" i="3"/>
  <c r="J37" i="3" s="1"/>
  <c r="K37" i="3" l="1"/>
  <c r="L37" i="3"/>
  <c r="M33" i="2"/>
  <c r="L33" i="2"/>
  <c r="L29" i="2"/>
  <c r="M29" i="2"/>
  <c r="L32" i="2"/>
  <c r="M32" i="2"/>
  <c r="L28" i="2"/>
  <c r="M28" i="2"/>
  <c r="L31" i="2"/>
  <c r="M31" i="2"/>
  <c r="L19" i="2"/>
  <c r="M19" i="2"/>
  <c r="M30" i="2"/>
  <c r="L30" i="2"/>
  <c r="M18" i="2"/>
  <c r="L18" i="2"/>
  <c r="M17" i="2"/>
  <c r="L17" i="2"/>
  <c r="L16" i="2"/>
  <c r="M16" i="2"/>
  <c r="M15" i="2"/>
  <c r="L15" i="2"/>
  <c r="L14" i="2"/>
  <c r="M14" i="2"/>
  <c r="L13" i="2"/>
  <c r="M13" i="2"/>
  <c r="M12" i="2"/>
  <c r="L12" i="2"/>
  <c r="M11" i="2"/>
  <c r="L11" i="2"/>
  <c r="L10" i="2"/>
  <c r="M10" i="2"/>
  <c r="M9" i="2"/>
  <c r="L9" i="2"/>
  <c r="L8" i="2"/>
  <c r="M8" i="2"/>
  <c r="L7" i="2"/>
  <c r="M7" i="2"/>
  <c r="L9" i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J9" i="3"/>
  <c r="F8" i="3"/>
  <c r="J8" i="3" s="1"/>
  <c r="H8" i="1"/>
  <c r="L8" i="1" s="1"/>
  <c r="K39" i="3" l="1"/>
  <c r="L39" i="3"/>
  <c r="K26" i="3"/>
  <c r="L26" i="3"/>
  <c r="K27" i="3"/>
  <c r="L27" i="3"/>
  <c r="K38" i="3"/>
  <c r="L38" i="3"/>
  <c r="K28" i="3"/>
  <c r="L28" i="3"/>
  <c r="K22" i="3"/>
  <c r="L22" i="3"/>
  <c r="K23" i="3"/>
  <c r="L23" i="3"/>
  <c r="K40" i="3"/>
  <c r="L40" i="3"/>
  <c r="L25" i="3"/>
  <c r="K25" i="3"/>
  <c r="K17" i="3"/>
  <c r="L17" i="3"/>
  <c r="K33" i="3"/>
  <c r="L33" i="3"/>
  <c r="K32" i="3"/>
  <c r="L32" i="3"/>
  <c r="K18" i="3"/>
  <c r="L18" i="3"/>
  <c r="K19" i="3"/>
  <c r="L19" i="3"/>
  <c r="K20" i="3"/>
  <c r="L20" i="3"/>
  <c r="K24" i="3"/>
  <c r="L24" i="3"/>
  <c r="L16" i="3"/>
  <c r="K16" i="3"/>
  <c r="K34" i="3"/>
  <c r="L34" i="3"/>
  <c r="K35" i="3"/>
  <c r="L35" i="3"/>
  <c r="K21" i="3"/>
  <c r="L21" i="3"/>
  <c r="K36" i="3"/>
  <c r="L36" i="3"/>
  <c r="M9" i="1"/>
  <c r="N9" i="1"/>
  <c r="M8" i="1"/>
  <c r="N8" i="1"/>
  <c r="K15" i="3"/>
  <c r="L15" i="3"/>
  <c r="K14" i="3"/>
  <c r="L14" i="3"/>
  <c r="L13" i="3"/>
  <c r="K13" i="3"/>
  <c r="K12" i="3"/>
  <c r="L12" i="3"/>
  <c r="K11" i="3"/>
  <c r="L11" i="3"/>
  <c r="K10" i="3"/>
  <c r="L10" i="3"/>
  <c r="K9" i="3"/>
  <c r="L9" i="3"/>
  <c r="K8" i="3"/>
  <c r="L8" i="3"/>
  <c r="F41" i="3"/>
  <c r="J41" i="3" s="1"/>
  <c r="F42" i="3"/>
  <c r="J42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3" i="1" l="1"/>
  <c r="N23" i="1"/>
  <c r="M21" i="1"/>
  <c r="N21" i="1"/>
  <c r="M22" i="1"/>
  <c r="N22" i="1"/>
  <c r="M11" i="1"/>
  <c r="N11" i="1"/>
  <c r="M24" i="1"/>
  <c r="N24" i="1"/>
  <c r="N14" i="1"/>
  <c r="M14" i="1"/>
  <c r="M10" i="1"/>
  <c r="N10" i="1"/>
  <c r="M13" i="1"/>
  <c r="N13" i="1"/>
  <c r="M16" i="1"/>
  <c r="N16" i="1"/>
  <c r="N17" i="1"/>
  <c r="M17" i="1"/>
  <c r="K42" i="3"/>
  <c r="L42" i="3"/>
  <c r="M12" i="1"/>
  <c r="N12" i="1"/>
  <c r="M15" i="1"/>
  <c r="N15" i="1"/>
  <c r="M18" i="1"/>
  <c r="N18" i="1"/>
  <c r="K41" i="3"/>
  <c r="L41" i="3"/>
  <c r="M19" i="1"/>
  <c r="N19" i="1"/>
  <c r="M20" i="1"/>
  <c r="N20" i="1"/>
  <c r="L2" i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<sst xmlns="http://schemas.openxmlformats.org/spreadsheetml/2006/main" count="175" uniqueCount="68">
  <si>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</si>
  <si>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</si>
  <si>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</si>
  <si>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</si>
  <si>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</si>
  <si>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</si>
  <si>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</si>
  <si>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</si>
  <si>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</si>
  <si>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</si>
  <si>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</si>
  <si>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</si>
  <si>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</si>
  <si>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</si>
  <si>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</si>
  <si>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</si>
  <si>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</si>
  <si>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</si>
  <si>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</si>
  <si>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</si>
  <si>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</si>
  <si>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</si>
  <si>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</si>
  <si>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</si>
  <si>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</si>
  <si>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</si>
  <si>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</si>
  <si>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</si>
  <si>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</si>
  <si>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</si>
  <si>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</si>
  <si>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</si>
  <si>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</si>
  <si>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</si>
  <si>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</si>
  <si>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</si>
  <si>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</si>
  <si>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</si>
  <si>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</si>
  <si>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</si>
  <si>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</si>
  <si>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</si>
  <si>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</si>
  <si>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</si>
  <si>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</si>
  <si>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</si>
  <si>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</si>
  <si>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</si>
  <si>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</si>
  <si>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</si>
  <si>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</si>
  <si>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</si>
  <si>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</si>
  <si>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</si>
  <si>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</si>
  <si>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EMS</t>
  </si>
  <si>
    <t>EMS 30</t>
  </si>
  <si>
    <t>EMS 16</t>
  </si>
  <si>
    <t>EMS 17</t>
  </si>
  <si>
    <t>Summer 21</t>
  </si>
  <si>
    <t>YES</t>
  </si>
  <si>
    <t xml:space="preserve">EMS 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</si>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</sst>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0" t="s">
        <v>19</v>
      </c>
      <c r="H1" s="121"/>
      <c r="I1" s="122"/>
      <c r="J1" s="77" t="s">
        <v>62</v>
      </c>
      <c r="K1" s="62" t="s">
        <v>65</v>
      </c>
      <c r="L1" s="63" t="s">
        <v>2</v>
      </c>
      <c r="M1" s="64" t="s">
        <v>3</v>
      </c>
      <c r="N1" s="78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8">
        <v>21</v>
      </c>
      <c r="G2" s="123" t="str">
        <f>'2021-22 Summary'!C2</f>
        <v>EMS</v>
      </c>
      <c r="H2" s="123"/>
      <c r="I2" s="123"/>
      <c r="J2" s="13">
        <f>'2021-22 Summary'!D2</f>
        <v>6</v>
      </c>
      <c r="K2" s="5">
        <f>SUM(K7:K24)</f>
        <v>0.44999999999999996</v>
      </c>
      <c r="L2" s="5">
        <f>SUM(L7:L24)</f>
        <v>230</v>
      </c>
      <c r="M2" s="5">
        <f>SUM(M7:M24)</f>
        <v>7.6666666666666661</v>
      </c>
      <c r="N2" s="32">
        <f>L2/K2</f>
        <v>511.11111111111114</v>
      </c>
      <c r="O2" s="102" t="s">
        <v>32</v>
      </c>
    </row>
    <row r="3" spans="1:15" ht="19.5" customHeight="1" x14ac:dyDescent="0.25">
      <c r="A3" s="124"/>
      <c r="B3" s="125"/>
      <c r="C3" s="125"/>
      <c r="D3" s="125"/>
      <c r="E3" s="125"/>
      <c r="F3" s="125"/>
      <c r="G3" s="31"/>
      <c r="H3" s="118" t="s">
        <v>36</v>
      </c>
      <c r="I3" s="118"/>
      <c r="J3" s="119"/>
      <c r="K3" s="5">
        <f>'2021-22 Summary'!D2-'Summer 21'!K2-'Fall 21'!J2-'Spring 22'!I2</f>
        <v>-4.5333333333334114E-2</v>
      </c>
      <c r="L3" s="16"/>
      <c r="M3" s="17"/>
      <c r="N3" s="17"/>
      <c r="O3" s="102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34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35</v>
      </c>
    </row>
    <row r="6" spans="1:15" ht="80.45" customHeight="1" x14ac:dyDescent="0.25">
      <c r="A6" s="51" t="s">
        <v>29</v>
      </c>
      <c r="B6" s="51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43" t="s">
        <v>61</v>
      </c>
      <c r="B7" s="53">
        <v>16</v>
      </c>
      <c r="C7" s="53" t="s">
        <v>35</v>
      </c>
      <c r="D7" s="53">
        <v>24</v>
      </c>
      <c r="E7" s="53">
        <v>20</v>
      </c>
      <c r="F7" s="34">
        <v>20</v>
      </c>
      <c r="G7" s="53">
        <v>1</v>
      </c>
      <c r="H7" s="69">
        <f t="shared" ref="H7:H8" si="0">F7*G7</f>
        <v>20</v>
      </c>
      <c r="I7" s="85">
        <v>3</v>
      </c>
      <c r="J7" s="86">
        <v>2</v>
      </c>
      <c r="K7" s="68">
        <f t="shared" ref="K7" si="1">J7*G7/15</f>
        <v>0.13333333333333333</v>
      </c>
      <c r="L7" s="69">
        <f>H7*I7</f>
        <v>60</v>
      </c>
      <c r="M7" s="70">
        <f>L7/30</f>
        <v>2</v>
      </c>
      <c r="N7" s="68">
        <f t="shared" ref="N7" si="2">L7/K7</f>
        <v>450</v>
      </c>
      <c r="O7" s="48"/>
    </row>
    <row r="8" spans="1:15" ht="15.75" customHeight="1" x14ac:dyDescent="0.25">
      <c r="A8" s="43" t="s">
        <v>61</v>
      </c>
      <c r="B8" s="43">
        <v>17</v>
      </c>
      <c r="C8" s="43" t="s">
        <v>35</v>
      </c>
      <c r="D8" s="53">
        <v>24</v>
      </c>
      <c r="E8" s="53">
        <v>4</v>
      </c>
      <c r="F8" s="34">
        <v>5</v>
      </c>
      <c r="G8" s="53">
        <v>1</v>
      </c>
      <c r="H8" s="69">
        <f t="shared" si="0"/>
        <v>5</v>
      </c>
      <c r="I8" s="85">
        <v>4</v>
      </c>
      <c r="J8" s="86">
        <v>0.5</v>
      </c>
      <c r="K8" s="68">
        <f t="shared" ref="K8:K24" si="3">J8*G8/15</f>
        <v>3.3333333333333333E-2</v>
      </c>
      <c r="L8" s="69">
        <f t="shared" ref="L8:L24" si="4">H8*I8</f>
        <v>20</v>
      </c>
      <c r="M8" s="70">
        <f t="shared" ref="M8:M24" si="5">L8/30</f>
        <v>0.66666666666666663</v>
      </c>
      <c r="N8" s="68">
        <f t="shared" ref="N8:N24" si="6">L8/K8</f>
        <v>600</v>
      </c>
      <c r="O8" s="48"/>
    </row>
    <row r="9" spans="1:15" ht="15.75" customHeight="1" x14ac:dyDescent="0.25">
      <c r="A9" s="57" t="s">
        <v>61</v>
      </c>
      <c r="B9" s="57">
        <v>30</v>
      </c>
      <c r="C9" s="57" t="s">
        <v>35</v>
      </c>
      <c r="D9" s="57">
        <v>30</v>
      </c>
      <c r="E9" s="57">
        <v>33</v>
      </c>
      <c r="F9" s="57">
        <v>33</v>
      </c>
      <c r="G9" s="57">
        <v>1</v>
      </c>
      <c r="H9" s="69">
        <v>30</v>
      </c>
      <c r="I9" s="87">
        <v>5</v>
      </c>
      <c r="J9" s="87">
        <v>4.25</v>
      </c>
      <c r="K9" s="68">
        <f t="shared" si="3"/>
        <v>0.28333333333333333</v>
      </c>
      <c r="L9" s="69">
        <f t="shared" si="4"/>
        <v>150</v>
      </c>
      <c r="M9" s="70">
        <f t="shared" si="5"/>
        <v>5</v>
      </c>
      <c r="N9" s="68">
        <f t="shared" si="6"/>
        <v>529.41176470588232</v>
      </c>
      <c r="O9" s="48"/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ht="88.5" customHeight="1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31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59"/>
  <sheetViews>
    <sheetView zoomScale="120" zoomScaleNormal="12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0" t="s">
        <v>19</v>
      </c>
      <c r="G1" s="121"/>
      <c r="H1" s="122"/>
      <c r="I1" s="2" t="s">
        <v>62</v>
      </c>
      <c r="J1" s="62" t="s">
        <v>66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21</v>
      </c>
      <c r="F2" s="126" t="str">
        <f>'2021-22 Summary'!C2</f>
        <v>EMS</v>
      </c>
      <c r="G2" s="126"/>
      <c r="H2" s="126"/>
      <c r="I2" s="13">
        <f>'2021-22 Summary'!D2</f>
        <v>6</v>
      </c>
      <c r="J2" s="5">
        <f>SUM(J7:J33)</f>
        <v>2.7433333333333336</v>
      </c>
      <c r="K2" s="6">
        <f>SUM(K7:K33)</f>
        <v>1416</v>
      </c>
      <c r="L2" s="7">
        <f>SUM(L7:L33)</f>
        <v>47.2</v>
      </c>
      <c r="M2" s="7">
        <f>K2/J2</f>
        <v>516.16038882138514</v>
      </c>
    </row>
    <row r="3" spans="1:15" ht="19.5" customHeight="1" x14ac:dyDescent="0.25">
      <c r="A3" s="124"/>
      <c r="B3" s="125"/>
      <c r="C3" s="125"/>
      <c r="D3" s="125"/>
      <c r="E3" s="125"/>
      <c r="F3" s="31"/>
      <c r="G3" s="118" t="s">
        <v>36</v>
      </c>
      <c r="H3" s="118"/>
      <c r="I3" s="119"/>
      <c r="J3" s="5">
        <f>'2021-22 Summary'!D2-'Summer 21'!K2-'Fall 21'!J2-'Spring 22'!I2</f>
        <v>-4.5333333333334114E-2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29</v>
      </c>
      <c r="B6" s="51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53" t="s">
        <v>55</v>
      </c>
      <c r="B7" s="53">
        <v>10</v>
      </c>
      <c r="C7" s="53">
        <v>24</v>
      </c>
      <c r="D7" s="53">
        <v>24</v>
      </c>
      <c r="E7" s="53">
        <v>24</v>
      </c>
      <c r="F7" s="53">
        <v>1</v>
      </c>
      <c r="G7" s="74">
        <f t="shared" ref="G7:G33" si="0">E7*F7</f>
        <v>24</v>
      </c>
      <c r="H7" s="54">
        <v>6</v>
      </c>
      <c r="I7" s="54">
        <v>6</v>
      </c>
      <c r="J7" s="68">
        <f t="shared" ref="J7:J33" si="1">I7*F7/15</f>
        <v>0.4</v>
      </c>
      <c r="K7" s="69">
        <f t="shared" ref="K7:K33" si="2">(G7*H7)</f>
        <v>144</v>
      </c>
      <c r="L7" s="70">
        <f t="shared" ref="L7:L33" si="3">K7/30</f>
        <v>4.8</v>
      </c>
      <c r="M7" s="68">
        <f t="shared" ref="M7:M33" si="4">K7/J7</f>
        <v>360</v>
      </c>
      <c r="N7" s="55"/>
    </row>
    <row r="8" spans="1:15" ht="15.75" customHeight="1" x14ac:dyDescent="0.25">
      <c r="A8" s="53" t="s">
        <v>55</v>
      </c>
      <c r="B8" s="53">
        <v>12</v>
      </c>
      <c r="C8" s="53">
        <v>24</v>
      </c>
      <c r="D8" s="53">
        <v>24</v>
      </c>
      <c r="E8" s="53">
        <v>24</v>
      </c>
      <c r="F8" s="53">
        <v>1</v>
      </c>
      <c r="G8" s="74">
        <f t="shared" si="0"/>
        <v>24</v>
      </c>
      <c r="H8" s="54">
        <v>12</v>
      </c>
      <c r="I8" s="54">
        <v>9</v>
      </c>
      <c r="J8" s="68">
        <f t="shared" si="1"/>
        <v>0.6</v>
      </c>
      <c r="K8" s="69">
        <f t="shared" si="2"/>
        <v>288</v>
      </c>
      <c r="L8" s="70">
        <f t="shared" si="3"/>
        <v>9.6</v>
      </c>
      <c r="M8" s="68">
        <f t="shared" si="4"/>
        <v>480</v>
      </c>
      <c r="N8" s="55"/>
    </row>
    <row r="9" spans="1:15" ht="15.75" customHeight="1" x14ac:dyDescent="0.25">
      <c r="A9" s="53" t="s">
        <v>55</v>
      </c>
      <c r="B9" s="53">
        <v>20</v>
      </c>
      <c r="C9" s="53">
        <v>24</v>
      </c>
      <c r="D9" s="53">
        <v>24</v>
      </c>
      <c r="E9" s="53">
        <v>30</v>
      </c>
      <c r="F9" s="53">
        <v>1</v>
      </c>
      <c r="G9" s="74">
        <f t="shared" si="0"/>
        <v>30</v>
      </c>
      <c r="H9" s="54">
        <v>10</v>
      </c>
      <c r="I9" s="54">
        <v>8.75</v>
      </c>
      <c r="J9" s="68">
        <f t="shared" si="1"/>
        <v>0.58333333333333337</v>
      </c>
      <c r="K9" s="69">
        <f t="shared" si="2"/>
        <v>300</v>
      </c>
      <c r="L9" s="70">
        <f t="shared" si="3"/>
        <v>10</v>
      </c>
      <c r="M9" s="68">
        <f t="shared" si="4"/>
        <v>514.28571428571422</v>
      </c>
      <c r="N9" s="55"/>
    </row>
    <row r="10" spans="1:15" ht="15.75" customHeight="1" x14ac:dyDescent="0.25">
      <c r="A10" s="53" t="s">
        <v>55</v>
      </c>
      <c r="B10" s="53">
        <v>30</v>
      </c>
      <c r="C10" s="53">
        <v>25</v>
      </c>
      <c r="D10" s="53">
        <v>25</v>
      </c>
      <c r="E10" s="53">
        <v>30</v>
      </c>
      <c r="F10" s="53">
        <v>1</v>
      </c>
      <c r="G10" s="74">
        <f t="shared" si="0"/>
        <v>30</v>
      </c>
      <c r="H10" s="54">
        <v>5</v>
      </c>
      <c r="I10" s="54">
        <v>4.25</v>
      </c>
      <c r="J10" s="68">
        <f t="shared" si="1"/>
        <v>0.28333333333333333</v>
      </c>
      <c r="K10" s="69">
        <f t="shared" si="2"/>
        <v>150</v>
      </c>
      <c r="L10" s="70">
        <f t="shared" si="3"/>
        <v>5</v>
      </c>
      <c r="M10" s="68">
        <f t="shared" si="4"/>
        <v>529.41176470588232</v>
      </c>
      <c r="N10" s="55"/>
    </row>
    <row r="11" spans="1:15" ht="15.75" customHeight="1" x14ac:dyDescent="0.25">
      <c r="A11" s="53" t="s">
        <v>55</v>
      </c>
      <c r="B11" s="53">
        <v>30</v>
      </c>
      <c r="C11" s="53">
        <v>25</v>
      </c>
      <c r="D11" s="53">
        <v>25</v>
      </c>
      <c r="E11" s="53">
        <v>30</v>
      </c>
      <c r="F11" s="53">
        <v>1</v>
      </c>
      <c r="G11" s="74">
        <f t="shared" si="0"/>
        <v>30</v>
      </c>
      <c r="H11" s="54">
        <v>5</v>
      </c>
      <c r="I11" s="54">
        <v>4.25</v>
      </c>
      <c r="J11" s="68">
        <f t="shared" si="1"/>
        <v>0.28333333333333333</v>
      </c>
      <c r="K11" s="69">
        <f t="shared" si="2"/>
        <v>150</v>
      </c>
      <c r="L11" s="70">
        <f t="shared" si="3"/>
        <v>5</v>
      </c>
      <c r="M11" s="68">
        <f t="shared" si="4"/>
        <v>529.41176470588232</v>
      </c>
      <c r="N11" s="55"/>
    </row>
    <row r="12" spans="1:15" ht="15.75" customHeight="1" x14ac:dyDescent="0.25">
      <c r="A12" s="53" t="s">
        <v>55</v>
      </c>
      <c r="B12" s="53">
        <v>62</v>
      </c>
      <c r="C12" s="53">
        <v>45</v>
      </c>
      <c r="D12" s="53">
        <v>45</v>
      </c>
      <c r="E12" s="53">
        <v>40</v>
      </c>
      <c r="F12" s="53">
        <v>1</v>
      </c>
      <c r="G12" s="74">
        <f t="shared" si="0"/>
        <v>40</v>
      </c>
      <c r="H12" s="54">
        <v>3</v>
      </c>
      <c r="I12" s="54">
        <v>3</v>
      </c>
      <c r="J12" s="68">
        <f t="shared" si="1"/>
        <v>0.2</v>
      </c>
      <c r="K12" s="69">
        <f t="shared" si="2"/>
        <v>120</v>
      </c>
      <c r="L12" s="70">
        <f t="shared" si="3"/>
        <v>4</v>
      </c>
      <c r="M12" s="68">
        <f t="shared" si="4"/>
        <v>600</v>
      </c>
      <c r="N12" s="55"/>
    </row>
    <row r="13" spans="1:15" ht="15.75" customHeight="1" x14ac:dyDescent="0.25">
      <c r="A13" s="53" t="s">
        <v>55</v>
      </c>
      <c r="B13" s="53">
        <v>62</v>
      </c>
      <c r="C13" s="53">
        <v>43</v>
      </c>
      <c r="D13" s="53">
        <v>43</v>
      </c>
      <c r="E13" s="53">
        <v>40</v>
      </c>
      <c r="F13" s="53">
        <v>1</v>
      </c>
      <c r="G13" s="74">
        <f t="shared" si="0"/>
        <v>40</v>
      </c>
      <c r="H13" s="54">
        <v>3</v>
      </c>
      <c r="I13" s="54">
        <v>3</v>
      </c>
      <c r="J13" s="68">
        <f t="shared" si="1"/>
        <v>0.2</v>
      </c>
      <c r="K13" s="69">
        <f t="shared" si="2"/>
        <v>120</v>
      </c>
      <c r="L13" s="70">
        <f t="shared" si="3"/>
        <v>4</v>
      </c>
      <c r="M13" s="68">
        <f t="shared" si="4"/>
        <v>600</v>
      </c>
      <c r="N13" s="55"/>
    </row>
    <row r="14" spans="1:15" ht="15.75" customHeight="1" x14ac:dyDescent="0.25">
      <c r="A14" s="53" t="s">
        <v>55</v>
      </c>
      <c r="B14" s="53">
        <v>70</v>
      </c>
      <c r="C14" s="53">
        <v>20</v>
      </c>
      <c r="D14" s="53"/>
      <c r="E14" s="53">
        <v>30</v>
      </c>
      <c r="F14" s="53">
        <v>1</v>
      </c>
      <c r="G14" s="74">
        <f t="shared" si="0"/>
        <v>30</v>
      </c>
      <c r="H14" s="54">
        <v>2</v>
      </c>
      <c r="I14" s="54">
        <v>0.5</v>
      </c>
      <c r="J14" s="68">
        <f t="shared" si="1"/>
        <v>3.3333333333333333E-2</v>
      </c>
      <c r="K14" s="69">
        <f t="shared" si="2"/>
        <v>60</v>
      </c>
      <c r="L14" s="70">
        <f t="shared" si="3"/>
        <v>2</v>
      </c>
      <c r="M14" s="68">
        <f t="shared" si="4"/>
        <v>1800</v>
      </c>
      <c r="N14" s="55"/>
    </row>
    <row r="15" spans="1:15" ht="15.75" customHeight="1" x14ac:dyDescent="0.25">
      <c r="A15" s="43" t="s">
        <v>55</v>
      </c>
      <c r="B15" s="53">
        <v>16</v>
      </c>
      <c r="C15" s="53">
        <v>20</v>
      </c>
      <c r="D15" s="53">
        <v>0</v>
      </c>
      <c r="E15" s="53">
        <v>12</v>
      </c>
      <c r="F15" s="53">
        <v>1</v>
      </c>
      <c r="G15" s="74">
        <f t="shared" si="0"/>
        <v>12</v>
      </c>
      <c r="H15" s="54">
        <v>3</v>
      </c>
      <c r="I15" s="54">
        <v>1.2</v>
      </c>
      <c r="J15" s="68">
        <f t="shared" si="1"/>
        <v>0.08</v>
      </c>
      <c r="K15" s="69">
        <f t="shared" si="2"/>
        <v>36</v>
      </c>
      <c r="L15" s="70">
        <f t="shared" si="3"/>
        <v>1.2</v>
      </c>
      <c r="M15" s="68">
        <f t="shared" si="4"/>
        <v>450</v>
      </c>
      <c r="N15" s="55"/>
    </row>
    <row r="16" spans="1:15" ht="15.75" customHeight="1" x14ac:dyDescent="0.25">
      <c r="A16" s="43" t="s">
        <v>55</v>
      </c>
      <c r="B16" s="53">
        <v>17</v>
      </c>
      <c r="C16" s="53">
        <v>20</v>
      </c>
      <c r="D16" s="53">
        <v>3</v>
      </c>
      <c r="E16" s="53">
        <v>12</v>
      </c>
      <c r="F16" s="53">
        <v>1</v>
      </c>
      <c r="G16" s="74">
        <f t="shared" si="0"/>
        <v>12</v>
      </c>
      <c r="H16" s="54">
        <v>4</v>
      </c>
      <c r="I16" s="54">
        <v>1.2</v>
      </c>
      <c r="J16" s="68">
        <f t="shared" si="1"/>
        <v>0.08</v>
      </c>
      <c r="K16" s="69">
        <f t="shared" si="2"/>
        <v>48</v>
      </c>
      <c r="L16" s="70">
        <f t="shared" si="3"/>
        <v>1.6</v>
      </c>
      <c r="M16" s="68">
        <f t="shared" si="4"/>
        <v>600</v>
      </c>
      <c r="N16" s="55"/>
    </row>
    <row r="17" spans="1:14" ht="15.75" customHeight="1" x14ac:dyDescent="0.25">
      <c r="A17" s="43"/>
      <c r="B17" s="43"/>
      <c r="C17" s="53"/>
      <c r="D17" s="53"/>
      <c r="E17" s="53"/>
      <c r="F17" s="53"/>
      <c r="G17" s="74">
        <f t="shared" si="0"/>
        <v>0</v>
      </c>
      <c r="H17" s="54"/>
      <c r="I17" s="54"/>
      <c r="J17" s="68">
        <f t="shared" si="1"/>
        <v>0</v>
      </c>
      <c r="K17" s="69">
        <f t="shared" si="2"/>
        <v>0</v>
      </c>
      <c r="L17" s="70">
        <f t="shared" si="3"/>
        <v>0</v>
      </c>
      <c r="M17" s="68" t="e">
        <f t="shared" si="4"/>
        <v>#DIV/0!</v>
      </c>
      <c r="N17" s="55"/>
    </row>
    <row r="18" spans="1:14" ht="15.75" customHeight="1" x14ac:dyDescent="0.25">
      <c r="A18" s="53"/>
      <c r="B18" s="53"/>
      <c r="C18" s="53"/>
      <c r="D18" s="53"/>
      <c r="E18" s="53"/>
      <c r="F18" s="53"/>
      <c r="G18" s="74">
        <f t="shared" si="0"/>
        <v>0</v>
      </c>
      <c r="H18" s="54"/>
      <c r="I18" s="54"/>
      <c r="J18" s="68">
        <f t="shared" si="1"/>
        <v>0</v>
      </c>
      <c r="K18" s="69">
        <f t="shared" si="2"/>
        <v>0</v>
      </c>
      <c r="L18" s="70">
        <f t="shared" si="3"/>
        <v>0</v>
      </c>
      <c r="M18" s="68" t="e">
        <f t="shared" si="4"/>
        <v>#DIV/0!</v>
      </c>
      <c r="N18" s="55"/>
    </row>
    <row r="19" spans="1:14" ht="15.75" customHeight="1" x14ac:dyDescent="0.25">
      <c r="A19" s="53"/>
      <c r="B19" s="53"/>
      <c r="C19" s="53"/>
      <c r="D19" s="53"/>
      <c r="E19" s="53"/>
      <c r="F19" s="53"/>
      <c r="G19" s="74">
        <f t="shared" si="0"/>
        <v>0</v>
      </c>
      <c r="H19" s="54"/>
      <c r="I19" s="54"/>
      <c r="J19" s="68">
        <f t="shared" si="1"/>
        <v>0</v>
      </c>
      <c r="K19" s="69">
        <f t="shared" si="2"/>
        <v>0</v>
      </c>
      <c r="L19" s="70">
        <f t="shared" si="3"/>
        <v>0</v>
      </c>
      <c r="M19" s="68" t="e">
        <f t="shared" si="4"/>
        <v>#DIV/0!</v>
      </c>
      <c r="N19" s="55"/>
    </row>
    <row r="20" spans="1:14" ht="15.75" customHeight="1" x14ac:dyDescent="0.25">
      <c r="A20" s="53"/>
      <c r="B20" s="53"/>
      <c r="C20" s="53"/>
      <c r="D20" s="53"/>
      <c r="E20" s="53"/>
      <c r="F20" s="53"/>
      <c r="G20" s="74">
        <f t="shared" si="0"/>
        <v>0</v>
      </c>
      <c r="H20" s="54"/>
      <c r="I20" s="54"/>
      <c r="J20" s="68">
        <f t="shared" si="1"/>
        <v>0</v>
      </c>
      <c r="K20" s="69">
        <f t="shared" si="2"/>
        <v>0</v>
      </c>
      <c r="L20" s="70">
        <f t="shared" si="3"/>
        <v>0</v>
      </c>
      <c r="M20" s="68" t="e">
        <f t="shared" si="4"/>
        <v>#DIV/0!</v>
      </c>
      <c r="N20" s="55"/>
    </row>
    <row r="21" spans="1:14" ht="15.75" customHeight="1" x14ac:dyDescent="0.25">
      <c r="A21" s="53"/>
      <c r="B21" s="53"/>
      <c r="C21" s="53"/>
      <c r="D21" s="53"/>
      <c r="E21" s="53"/>
      <c r="F21" s="53"/>
      <c r="G21" s="74">
        <f t="shared" si="0"/>
        <v>0</v>
      </c>
      <c r="H21" s="54"/>
      <c r="I21" s="54"/>
      <c r="J21" s="68">
        <f t="shared" si="1"/>
        <v>0</v>
      </c>
      <c r="K21" s="69">
        <f t="shared" si="2"/>
        <v>0</v>
      </c>
      <c r="L21" s="70">
        <f t="shared" si="3"/>
        <v>0</v>
      </c>
      <c r="M21" s="68" t="e">
        <f t="shared" si="4"/>
        <v>#DIV/0!</v>
      </c>
      <c r="N21" s="55"/>
    </row>
    <row r="22" spans="1:14" ht="15.75" customHeight="1" x14ac:dyDescent="0.25">
      <c r="A22" s="53"/>
      <c r="B22" s="53"/>
      <c r="C22" s="53"/>
      <c r="D22" s="53"/>
      <c r="E22" s="53"/>
      <c r="F22" s="53"/>
      <c r="G22" s="74">
        <f t="shared" si="0"/>
        <v>0</v>
      </c>
      <c r="H22" s="54"/>
      <c r="I22" s="54"/>
      <c r="J22" s="68">
        <f t="shared" si="1"/>
        <v>0</v>
      </c>
      <c r="K22" s="69">
        <f t="shared" si="2"/>
        <v>0</v>
      </c>
      <c r="L22" s="70">
        <f t="shared" si="3"/>
        <v>0</v>
      </c>
      <c r="M22" s="68" t="e">
        <f t="shared" si="4"/>
        <v>#DIV/0!</v>
      </c>
      <c r="N22" s="55"/>
    </row>
    <row r="23" spans="1:14" ht="15.75" customHeight="1" x14ac:dyDescent="0.25">
      <c r="A23" s="53"/>
      <c r="B23" s="53"/>
      <c r="C23" s="53"/>
      <c r="D23" s="53"/>
      <c r="E23" s="53"/>
      <c r="F23" s="53"/>
      <c r="G23" s="74">
        <f t="shared" ref="G23:G27" si="5">E23*F23</f>
        <v>0</v>
      </c>
      <c r="H23" s="54"/>
      <c r="I23" s="54"/>
      <c r="J23" s="68">
        <f t="shared" si="1"/>
        <v>0</v>
      </c>
      <c r="K23" s="69">
        <f t="shared" si="2"/>
        <v>0</v>
      </c>
      <c r="L23" s="70">
        <f t="shared" si="3"/>
        <v>0</v>
      </c>
      <c r="M23" s="68" t="e">
        <f t="shared" si="4"/>
        <v>#DIV/0!</v>
      </c>
      <c r="N23" s="55"/>
    </row>
    <row r="24" spans="1:14" ht="15.75" customHeight="1" x14ac:dyDescent="0.25">
      <c r="A24" s="53"/>
      <c r="B24" s="53"/>
      <c r="C24" s="53"/>
      <c r="D24" s="53"/>
      <c r="E24" s="53"/>
      <c r="F24" s="53"/>
      <c r="G24" s="74">
        <f t="shared" si="5"/>
        <v>0</v>
      </c>
      <c r="H24" s="54"/>
      <c r="I24" s="54"/>
      <c r="J24" s="68">
        <f t="shared" si="1"/>
        <v>0</v>
      </c>
      <c r="K24" s="69">
        <f t="shared" si="2"/>
        <v>0</v>
      </c>
      <c r="L24" s="70">
        <f t="shared" si="3"/>
        <v>0</v>
      </c>
      <c r="M24" s="68" t="e">
        <f t="shared" si="4"/>
        <v>#DIV/0!</v>
      </c>
      <c r="N24" s="55"/>
    </row>
    <row r="25" spans="1:14" ht="15.75" customHeight="1" x14ac:dyDescent="0.25">
      <c r="A25" s="53"/>
      <c r="B25" s="53"/>
      <c r="C25" s="53"/>
      <c r="D25" s="53"/>
      <c r="E25" s="53"/>
      <c r="F25" s="53"/>
      <c r="G25" s="74">
        <f t="shared" si="5"/>
        <v>0</v>
      </c>
      <c r="H25" s="54"/>
      <c r="I25" s="54"/>
      <c r="J25" s="68">
        <f t="shared" si="1"/>
        <v>0</v>
      </c>
      <c r="K25" s="69">
        <f t="shared" si="2"/>
        <v>0</v>
      </c>
      <c r="L25" s="70">
        <f t="shared" si="3"/>
        <v>0</v>
      </c>
      <c r="M25" s="68" t="e">
        <f t="shared" si="4"/>
        <v>#DIV/0!</v>
      </c>
      <c r="N25" s="55"/>
    </row>
    <row r="26" spans="1:14" ht="15.75" customHeight="1" x14ac:dyDescent="0.25">
      <c r="A26" s="53"/>
      <c r="B26" s="53"/>
      <c r="C26" s="53"/>
      <c r="D26" s="53"/>
      <c r="E26" s="53"/>
      <c r="F26" s="53"/>
      <c r="G26" s="74">
        <f t="shared" si="5"/>
        <v>0</v>
      </c>
      <c r="H26" s="54"/>
      <c r="I26" s="54"/>
      <c r="J26" s="68">
        <f t="shared" si="1"/>
        <v>0</v>
      </c>
      <c r="K26" s="69">
        <f t="shared" si="2"/>
        <v>0</v>
      </c>
      <c r="L26" s="70">
        <f t="shared" si="3"/>
        <v>0</v>
      </c>
      <c r="M26" s="68" t="e">
        <f t="shared" si="4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5"/>
        <v>0</v>
      </c>
      <c r="H27" s="54"/>
      <c r="I27" s="54"/>
      <c r="J27" s="68">
        <f t="shared" si="1"/>
        <v>0</v>
      </c>
      <c r="K27" s="69">
        <f t="shared" si="2"/>
        <v>0</v>
      </c>
      <c r="L27" s="70">
        <f t="shared" si="3"/>
        <v>0</v>
      </c>
      <c r="M27" s="68" t="e">
        <f t="shared" si="4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0"/>
        <v>0</v>
      </c>
      <c r="H28" s="54"/>
      <c r="I28" s="54"/>
      <c r="J28" s="68">
        <f t="shared" si="1"/>
        <v>0</v>
      </c>
      <c r="K28" s="69">
        <f t="shared" si="2"/>
        <v>0</v>
      </c>
      <c r="L28" s="70">
        <f t="shared" si="3"/>
        <v>0</v>
      </c>
      <c r="M28" s="68" t="e">
        <f t="shared" si="4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0"/>
        <v>0</v>
      </c>
      <c r="H29" s="54"/>
      <c r="I29" s="54"/>
      <c r="J29" s="68">
        <f t="shared" si="1"/>
        <v>0</v>
      </c>
      <c r="K29" s="69">
        <f t="shared" si="2"/>
        <v>0</v>
      </c>
      <c r="L29" s="70">
        <f t="shared" si="3"/>
        <v>0</v>
      </c>
      <c r="M29" s="68" t="e">
        <f t="shared" si="4"/>
        <v>#DIV/0!</v>
      </c>
      <c r="N29" s="55"/>
    </row>
    <row r="30" spans="1:14" ht="15.75" customHeight="1" x14ac:dyDescent="0.25">
      <c r="A30" s="56"/>
      <c r="B30" s="56"/>
      <c r="C30" s="53"/>
      <c r="D30" s="53"/>
      <c r="E30" s="53"/>
      <c r="F30" s="53"/>
      <c r="G30" s="74">
        <f t="shared" si="0"/>
        <v>0</v>
      </c>
      <c r="H30" s="54"/>
      <c r="I30" s="54"/>
      <c r="J30" s="68">
        <f t="shared" si="1"/>
        <v>0</v>
      </c>
      <c r="K30" s="69">
        <f t="shared" si="2"/>
        <v>0</v>
      </c>
      <c r="L30" s="70">
        <f t="shared" si="3"/>
        <v>0</v>
      </c>
      <c r="M30" s="68" t="e">
        <f t="shared" si="4"/>
        <v>#DIV/0!</v>
      </c>
      <c r="N30" s="55"/>
    </row>
    <row r="31" spans="1:14" ht="15.75" customHeight="1" x14ac:dyDescent="0.25">
      <c r="A31" s="56"/>
      <c r="B31" s="56"/>
      <c r="C31" s="53"/>
      <c r="D31" s="53"/>
      <c r="E31" s="53"/>
      <c r="F31" s="53"/>
      <c r="G31" s="74">
        <f t="shared" si="0"/>
        <v>0</v>
      </c>
      <c r="H31" s="54"/>
      <c r="I31" s="54"/>
      <c r="J31" s="68">
        <f t="shared" si="1"/>
        <v>0</v>
      </c>
      <c r="K31" s="69">
        <f t="shared" si="2"/>
        <v>0</v>
      </c>
      <c r="L31" s="70">
        <f t="shared" si="3"/>
        <v>0</v>
      </c>
      <c r="M31" s="68" t="e">
        <f t="shared" si="4"/>
        <v>#DIV/0!</v>
      </c>
      <c r="N31" s="55"/>
    </row>
    <row r="32" spans="1:14" ht="15.75" customHeight="1" x14ac:dyDescent="0.25">
      <c r="A32" s="44"/>
      <c r="B32" s="44"/>
      <c r="C32" s="45"/>
      <c r="D32" s="45"/>
      <c r="E32" s="53"/>
      <c r="F32" s="53"/>
      <c r="G32" s="74">
        <f t="shared" si="0"/>
        <v>0</v>
      </c>
      <c r="H32" s="54"/>
      <c r="I32" s="45"/>
      <c r="J32" s="68">
        <f t="shared" si="1"/>
        <v>0</v>
      </c>
      <c r="K32" s="69">
        <f t="shared" si="2"/>
        <v>0</v>
      </c>
      <c r="L32" s="70">
        <f t="shared" si="3"/>
        <v>0</v>
      </c>
      <c r="M32" s="68" t="e">
        <f t="shared" si="4"/>
        <v>#DIV/0!</v>
      </c>
      <c r="N32" s="55"/>
    </row>
    <row r="33" spans="1:14" ht="15.75" customHeight="1" x14ac:dyDescent="0.25">
      <c r="A33" s="43"/>
      <c r="B33" s="53"/>
      <c r="C33" s="53"/>
      <c r="D33" s="53"/>
      <c r="E33" s="53"/>
      <c r="F33" s="53"/>
      <c r="G33" s="74">
        <f t="shared" si="0"/>
        <v>0</v>
      </c>
      <c r="H33" s="54"/>
      <c r="I33" s="54"/>
      <c r="J33" s="68">
        <f t="shared" si="1"/>
        <v>0</v>
      </c>
      <c r="K33" s="69">
        <f t="shared" si="2"/>
        <v>0</v>
      </c>
      <c r="L33" s="70">
        <f t="shared" si="3"/>
        <v>0</v>
      </c>
      <c r="M33" s="68" t="e">
        <f t="shared" si="4"/>
        <v>#DIV/0!</v>
      </c>
      <c r="N33" s="55"/>
    </row>
    <row r="34" spans="1:14" ht="18.75" customHeight="1" x14ac:dyDescent="0.25">
      <c r="A34" s="109" t="s">
        <v>14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1"/>
    </row>
    <row r="35" spans="1:14" ht="61.5" customHeight="1" x14ac:dyDescent="0.25">
      <c r="A35" s="115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7"/>
    </row>
    <row r="36" spans="1:14" x14ac:dyDescent="0.25">
      <c r="A36"/>
      <c r="B36"/>
      <c r="C36"/>
      <c r="D36"/>
      <c r="E36"/>
      <c r="F36"/>
      <c r="G36" s="75"/>
      <c r="H36"/>
      <c r="I36"/>
      <c r="J36" s="71"/>
      <c r="K36" s="71"/>
      <c r="L36" s="71"/>
      <c r="M36" s="71"/>
      <c r="N36" s="31"/>
    </row>
    <row r="37" spans="1:14" x14ac:dyDescent="0.25">
      <c r="A37"/>
      <c r="B37"/>
      <c r="C37"/>
      <c r="D37"/>
      <c r="E37"/>
      <c r="F37"/>
      <c r="G37" s="75"/>
      <c r="H37"/>
      <c r="I37"/>
      <c r="J37" s="71"/>
      <c r="K37" s="71"/>
      <c r="L37" s="71"/>
      <c r="M37" s="71"/>
    </row>
    <row r="38" spans="1:14" ht="30" customHeight="1" x14ac:dyDescent="0.25">
      <c r="A38"/>
      <c r="B38"/>
      <c r="C38"/>
      <c r="D38"/>
      <c r="E38"/>
      <c r="F38"/>
      <c r="G38" s="75"/>
      <c r="H38"/>
      <c r="I38"/>
      <c r="J38" s="71"/>
      <c r="K38" s="71"/>
      <c r="L38" s="71"/>
      <c r="M38" s="71"/>
    </row>
    <row r="39" spans="1:14" x14ac:dyDescent="0.25">
      <c r="A39"/>
      <c r="B39"/>
      <c r="C39"/>
      <c r="D39"/>
      <c r="E39"/>
      <c r="F39"/>
      <c r="G39" s="75"/>
      <c r="H39"/>
      <c r="I39"/>
      <c r="J39" s="71"/>
      <c r="K39" s="71"/>
      <c r="L39" s="71"/>
      <c r="M39" s="71"/>
    </row>
    <row r="40" spans="1:14" ht="32.25" customHeight="1" x14ac:dyDescent="0.25">
      <c r="A40"/>
      <c r="B40"/>
      <c r="C40"/>
      <c r="D40"/>
      <c r="E40"/>
      <c r="F40"/>
      <c r="G40" s="75"/>
      <c r="H40"/>
      <c r="I40"/>
      <c r="J40" s="71"/>
      <c r="K40" s="71"/>
      <c r="L40" s="71"/>
      <c r="M40" s="71"/>
    </row>
    <row r="41" spans="1:14" x14ac:dyDescent="0.25">
      <c r="A41"/>
      <c r="B41"/>
      <c r="C41"/>
      <c r="D41"/>
      <c r="E41"/>
      <c r="F41"/>
      <c r="G41" s="75"/>
      <c r="H41"/>
      <c r="I41"/>
      <c r="J41" s="71"/>
      <c r="K41" s="71"/>
      <c r="L41" s="71"/>
      <c r="M41" s="71"/>
    </row>
    <row r="42" spans="1:14" customFormat="1" x14ac:dyDescent="0.25">
      <c r="G42" s="75"/>
      <c r="J42" s="71"/>
      <c r="K42" s="71"/>
      <c r="L42" s="71"/>
      <c r="M42" s="71"/>
    </row>
    <row r="43" spans="1:14" customFormat="1" x14ac:dyDescent="0.25">
      <c r="G43" s="75"/>
      <c r="J43" s="71"/>
      <c r="K43" s="71"/>
      <c r="L43" s="71"/>
      <c r="M43" s="71"/>
    </row>
    <row r="44" spans="1:14" customFormat="1" x14ac:dyDescent="0.25">
      <c r="G44" s="75"/>
      <c r="J44" s="71"/>
      <c r="K44" s="71"/>
      <c r="L44" s="71"/>
      <c r="M44" s="71"/>
    </row>
    <row r="45" spans="1:14" customFormat="1" x14ac:dyDescent="0.25">
      <c r="G45" s="75"/>
      <c r="J45" s="71"/>
      <c r="K45" s="71"/>
      <c r="L45" s="71"/>
      <c r="M45" s="71"/>
    </row>
    <row r="46" spans="1:14" customFormat="1" x14ac:dyDescent="0.25">
      <c r="G46" s="75"/>
      <c r="J46" s="71"/>
      <c r="K46" s="71"/>
      <c r="L46" s="71"/>
      <c r="M46" s="71"/>
    </row>
    <row r="47" spans="1:14" customFormat="1" x14ac:dyDescent="0.25">
      <c r="G47" s="75"/>
      <c r="J47" s="71"/>
      <c r="K47" s="71"/>
      <c r="L47" s="71"/>
      <c r="M47" s="71"/>
    </row>
    <row r="48" spans="1:14" customFormat="1" x14ac:dyDescent="0.25">
      <c r="G48" s="75"/>
      <c r="J48" s="71"/>
      <c r="K48" s="71"/>
      <c r="L48" s="71"/>
      <c r="M48" s="71"/>
    </row>
    <row r="49" spans="7:13" customFormat="1" x14ac:dyDescent="0.25">
      <c r="G49" s="75"/>
      <c r="J49" s="71"/>
      <c r="K49" s="71"/>
      <c r="L49" s="71"/>
      <c r="M49" s="71"/>
    </row>
    <row r="50" spans="7:13" customFormat="1" x14ac:dyDescent="0.25">
      <c r="G50" s="75"/>
      <c r="J50" s="71"/>
      <c r="K50" s="71"/>
      <c r="L50" s="71"/>
      <c r="M50" s="71"/>
    </row>
    <row r="51" spans="7:13" customFormat="1" x14ac:dyDescent="0.25">
      <c r="G51" s="75"/>
      <c r="J51" s="71"/>
      <c r="K51" s="71"/>
      <c r="L51" s="71"/>
      <c r="M51" s="71"/>
    </row>
    <row r="52" spans="7:13" customFormat="1" x14ac:dyDescent="0.25">
      <c r="G52" s="75"/>
      <c r="J52" s="71"/>
      <c r="K52" s="71"/>
      <c r="L52" s="71"/>
      <c r="M52" s="71"/>
    </row>
    <row r="53" spans="7:13" customFormat="1" x14ac:dyDescent="0.25">
      <c r="G53" s="75"/>
      <c r="J53" s="71"/>
      <c r="K53" s="71"/>
      <c r="L53" s="71"/>
      <c r="M53" s="71"/>
    </row>
    <row r="54" spans="7:13" customFormat="1" x14ac:dyDescent="0.25">
      <c r="G54" s="75"/>
      <c r="J54" s="71"/>
      <c r="K54" s="71"/>
      <c r="L54" s="71"/>
      <c r="M54" s="71"/>
    </row>
    <row r="55" spans="7:13" customFormat="1" x14ac:dyDescent="0.25">
      <c r="G55" s="75"/>
      <c r="J55" s="71"/>
      <c r="K55" s="71"/>
      <c r="L55" s="71"/>
      <c r="M55" s="71"/>
    </row>
    <row r="56" spans="7:13" customFormat="1" x14ac:dyDescent="0.25">
      <c r="G56" s="75"/>
      <c r="J56" s="71"/>
      <c r="K56" s="71"/>
      <c r="L56" s="71"/>
      <c r="M56" s="71"/>
    </row>
    <row r="57" spans="7:13" customFormat="1" x14ac:dyDescent="0.25">
      <c r="G57" s="75"/>
      <c r="J57" s="71"/>
      <c r="K57" s="71"/>
      <c r="L57" s="71"/>
      <c r="M57" s="71"/>
    </row>
    <row r="58" spans="7:13" customFormat="1" x14ac:dyDescent="0.25">
      <c r="G58" s="75"/>
      <c r="J58" s="71"/>
      <c r="K58" s="71"/>
      <c r="L58" s="71"/>
      <c r="M58" s="71"/>
    </row>
    <row r="59" spans="7:13" customFormat="1" x14ac:dyDescent="0.25">
      <c r="G59" s="75"/>
      <c r="J59" s="71"/>
      <c r="K59" s="71"/>
      <c r="L59" s="71"/>
      <c r="M59" s="71"/>
    </row>
    <row r="60" spans="7:13" customFormat="1" x14ac:dyDescent="0.25">
      <c r="G60" s="75"/>
      <c r="J60" s="71"/>
      <c r="K60" s="71"/>
      <c r="L60" s="71"/>
      <c r="M60" s="71"/>
    </row>
    <row r="61" spans="7:13" customFormat="1" x14ac:dyDescent="0.25">
      <c r="G61" s="75"/>
      <c r="J61" s="71"/>
      <c r="K61" s="71"/>
      <c r="L61" s="71"/>
      <c r="M61" s="71"/>
    </row>
    <row r="62" spans="7:13" customFormat="1" x14ac:dyDescent="0.25">
      <c r="G62" s="75"/>
      <c r="J62" s="71"/>
      <c r="K62" s="71"/>
      <c r="L62" s="71"/>
      <c r="M62" s="71"/>
    </row>
    <row r="63" spans="7:13" customFormat="1" x14ac:dyDescent="0.25">
      <c r="G63" s="75"/>
      <c r="J63" s="71"/>
      <c r="K63" s="71"/>
      <c r="L63" s="71"/>
      <c r="M63" s="71"/>
    </row>
    <row r="64" spans="7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</sheetData>
  <sheetProtection formatCells="0" insertRows="0" deleteRows="0"/>
  <mergeCells count="6">
    <mergeCell ref="A34:N34"/>
    <mergeCell ref="A35:N35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0" t="s">
        <v>19</v>
      </c>
      <c r="F1" s="121"/>
      <c r="G1" s="122"/>
      <c r="H1" s="77" t="s">
        <v>62</v>
      </c>
      <c r="I1" s="62" t="s">
        <v>67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22</v>
      </c>
      <c r="E2" s="126" t="str">
        <f>'2021-22 Summary'!C2</f>
        <v>EMS</v>
      </c>
      <c r="F2" s="126"/>
      <c r="G2" s="126"/>
      <c r="H2" s="13">
        <f>'2021-22 Summary'!D2</f>
        <v>6</v>
      </c>
      <c r="I2" s="5">
        <f>SUM(I7:I42)</f>
        <v>2.8520000000000003</v>
      </c>
      <c r="J2" s="14">
        <f>SUM(J7:J42)</f>
        <v>1431</v>
      </c>
      <c r="K2" s="15">
        <f>SUM(K7:K42)</f>
        <v>47.7</v>
      </c>
      <c r="L2" s="15">
        <f>J2/I2</f>
        <v>501.75315568022432</v>
      </c>
    </row>
    <row r="3" spans="1:14" ht="19.5" customHeight="1" x14ac:dyDescent="0.25">
      <c r="A3" s="124"/>
      <c r="B3" s="125"/>
      <c r="C3" s="125"/>
      <c r="D3" s="125"/>
      <c r="E3" s="31"/>
      <c r="F3" s="118" t="s">
        <v>36</v>
      </c>
      <c r="G3" s="118"/>
      <c r="H3" s="119"/>
      <c r="I3" s="5">
        <f>'2021-22 Summary'!D2-'Summer 21'!K2-'Fall 21'!J2-'Spring 22'!I2</f>
        <v>-4.5333333333334114E-2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0" t="s">
        <v>54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6"/>
    </row>
    <row r="6" spans="1:14" ht="75" x14ac:dyDescent="0.25">
      <c r="A6" s="51" t="s">
        <v>29</v>
      </c>
      <c r="B6" s="51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53" t="s">
        <v>55</v>
      </c>
      <c r="B7" s="53">
        <v>11</v>
      </c>
      <c r="C7" s="53">
        <v>24</v>
      </c>
      <c r="D7" s="34">
        <v>24</v>
      </c>
      <c r="E7" s="53">
        <v>1</v>
      </c>
      <c r="F7" s="69">
        <f t="shared" ref="F7:F40" si="0">D7*E7</f>
        <v>24</v>
      </c>
      <c r="G7" s="85">
        <v>6</v>
      </c>
      <c r="H7" s="86">
        <v>6</v>
      </c>
      <c r="I7" s="68">
        <f t="shared" ref="I7" si="1">H7*E7/15</f>
        <v>0.4</v>
      </c>
      <c r="J7" s="69">
        <f t="shared" ref="J7" si="2">(F7*G7)</f>
        <v>144</v>
      </c>
      <c r="K7" s="70">
        <f>J7/30</f>
        <v>4.8</v>
      </c>
      <c r="L7" s="68">
        <f t="shared" ref="L7" si="3">J7/I7</f>
        <v>360</v>
      </c>
      <c r="M7" s="55"/>
    </row>
    <row r="8" spans="1:14" ht="15.75" customHeight="1" x14ac:dyDescent="0.25">
      <c r="A8" s="53" t="s">
        <v>55</v>
      </c>
      <c r="B8" s="53">
        <v>13</v>
      </c>
      <c r="C8" s="53">
        <v>24</v>
      </c>
      <c r="D8" s="34">
        <v>24</v>
      </c>
      <c r="E8" s="53">
        <v>1</v>
      </c>
      <c r="F8" s="69">
        <f t="shared" si="0"/>
        <v>24</v>
      </c>
      <c r="G8" s="85">
        <v>12</v>
      </c>
      <c r="H8" s="86">
        <v>9</v>
      </c>
      <c r="I8" s="68">
        <f t="shared" ref="I8:I42" si="4">H8*E8/15</f>
        <v>0.6</v>
      </c>
      <c r="J8" s="69">
        <f t="shared" ref="J8:J42" si="5">(F8*G8)</f>
        <v>288</v>
      </c>
      <c r="K8" s="70">
        <f t="shared" ref="K8:K42" si="6">J8/30</f>
        <v>9.6</v>
      </c>
      <c r="L8" s="68">
        <f t="shared" ref="L8:L42" si="7">J8/I8</f>
        <v>480</v>
      </c>
      <c r="M8" s="55"/>
    </row>
    <row r="9" spans="1:14" ht="15.75" customHeight="1" x14ac:dyDescent="0.25">
      <c r="A9" s="53" t="s">
        <v>55</v>
      </c>
      <c r="B9" s="53">
        <v>20</v>
      </c>
      <c r="C9" s="53">
        <v>30</v>
      </c>
      <c r="D9" s="34">
        <v>40</v>
      </c>
      <c r="E9" s="53">
        <v>1</v>
      </c>
      <c r="F9" s="69">
        <v>30</v>
      </c>
      <c r="G9" s="85">
        <v>10</v>
      </c>
      <c r="H9" s="86">
        <v>8.75</v>
      </c>
      <c r="I9" s="68">
        <f t="shared" si="4"/>
        <v>0.58333333333333337</v>
      </c>
      <c r="J9" s="69">
        <f t="shared" si="5"/>
        <v>300</v>
      </c>
      <c r="K9" s="70">
        <f t="shared" si="6"/>
        <v>10</v>
      </c>
      <c r="L9" s="68">
        <f t="shared" si="7"/>
        <v>514.28571428571422</v>
      </c>
      <c r="M9" s="55"/>
    </row>
    <row r="10" spans="1:14" ht="15.75" customHeight="1" x14ac:dyDescent="0.25">
      <c r="A10" s="53" t="s">
        <v>55</v>
      </c>
      <c r="B10" s="53">
        <v>30</v>
      </c>
      <c r="C10" s="53">
        <v>30</v>
      </c>
      <c r="D10" s="53">
        <v>30</v>
      </c>
      <c r="E10" s="53">
        <v>2</v>
      </c>
      <c r="F10" s="69">
        <f t="shared" si="0"/>
        <v>60</v>
      </c>
      <c r="G10" s="85">
        <v>5</v>
      </c>
      <c r="H10" s="85">
        <v>4.25</v>
      </c>
      <c r="I10" s="68">
        <f t="shared" si="4"/>
        <v>0.56666666666666665</v>
      </c>
      <c r="J10" s="69">
        <f t="shared" si="5"/>
        <v>300</v>
      </c>
      <c r="K10" s="70">
        <f t="shared" si="6"/>
        <v>10</v>
      </c>
      <c r="L10" s="68">
        <f t="shared" si="7"/>
        <v>529.41176470588232</v>
      </c>
      <c r="M10" s="55"/>
    </row>
    <row r="11" spans="1:14" ht="15.75" customHeight="1" x14ac:dyDescent="0.25">
      <c r="A11" s="53" t="s">
        <v>55</v>
      </c>
      <c r="B11" s="53">
        <v>62</v>
      </c>
      <c r="C11" s="53">
        <v>40</v>
      </c>
      <c r="D11" s="53">
        <v>40</v>
      </c>
      <c r="E11" s="53">
        <v>2</v>
      </c>
      <c r="F11" s="69">
        <f t="shared" si="0"/>
        <v>80</v>
      </c>
      <c r="G11" s="85">
        <v>3</v>
      </c>
      <c r="H11" s="85">
        <v>3</v>
      </c>
      <c r="I11" s="68">
        <f t="shared" si="4"/>
        <v>0.4</v>
      </c>
      <c r="J11" s="69">
        <f t="shared" si="5"/>
        <v>240</v>
      </c>
      <c r="K11" s="70">
        <f t="shared" si="6"/>
        <v>8</v>
      </c>
      <c r="L11" s="68">
        <f t="shared" si="7"/>
        <v>600</v>
      </c>
      <c r="M11" s="55"/>
    </row>
    <row r="12" spans="1:14" ht="15.75" customHeight="1" x14ac:dyDescent="0.25">
      <c r="A12" s="53" t="s">
        <v>55</v>
      </c>
      <c r="B12" s="35">
        <v>70</v>
      </c>
      <c r="C12" s="53">
        <v>30</v>
      </c>
      <c r="D12" s="53">
        <v>30</v>
      </c>
      <c r="E12" s="53">
        <v>1</v>
      </c>
      <c r="F12" s="69">
        <f t="shared" si="0"/>
        <v>30</v>
      </c>
      <c r="G12" s="85">
        <v>0.5</v>
      </c>
      <c r="H12" s="85">
        <v>0.5</v>
      </c>
      <c r="I12" s="68">
        <f t="shared" si="4"/>
        <v>3.3333333333333333E-2</v>
      </c>
      <c r="J12" s="69">
        <f t="shared" si="5"/>
        <v>15</v>
      </c>
      <c r="K12" s="70">
        <f t="shared" si="6"/>
        <v>0.5</v>
      </c>
      <c r="L12" s="68">
        <f t="shared" si="7"/>
        <v>450</v>
      </c>
      <c r="M12" s="55"/>
    </row>
    <row r="13" spans="1:14" ht="15.75" customHeight="1" x14ac:dyDescent="0.25">
      <c r="A13" s="53" t="s">
        <v>55</v>
      </c>
      <c r="B13" s="37">
        <v>91</v>
      </c>
      <c r="C13" s="53">
        <v>30</v>
      </c>
      <c r="D13" s="53">
        <v>30</v>
      </c>
      <c r="E13" s="53">
        <v>1</v>
      </c>
      <c r="F13" s="69">
        <f t="shared" si="0"/>
        <v>30</v>
      </c>
      <c r="G13" s="85">
        <v>2</v>
      </c>
      <c r="H13" s="85">
        <v>1.63</v>
      </c>
      <c r="I13" s="68">
        <f t="shared" si="4"/>
        <v>0.10866666666666666</v>
      </c>
      <c r="J13" s="69">
        <f t="shared" si="5"/>
        <v>60</v>
      </c>
      <c r="K13" s="70">
        <f t="shared" si="6"/>
        <v>2</v>
      </c>
      <c r="L13" s="68">
        <f t="shared" si="7"/>
        <v>552.14723926380373</v>
      </c>
      <c r="M13" s="55"/>
    </row>
    <row r="14" spans="1:14" ht="15.75" customHeight="1" x14ac:dyDescent="0.25">
      <c r="A14" s="53" t="s">
        <v>55</v>
      </c>
      <c r="B14" s="37">
        <v>16</v>
      </c>
      <c r="C14" s="53">
        <v>12</v>
      </c>
      <c r="D14" s="53">
        <v>12</v>
      </c>
      <c r="E14" s="53">
        <v>1</v>
      </c>
      <c r="F14" s="69">
        <f t="shared" si="0"/>
        <v>12</v>
      </c>
      <c r="G14" s="85">
        <v>3</v>
      </c>
      <c r="H14" s="85">
        <v>1.2</v>
      </c>
      <c r="I14" s="68">
        <f t="shared" si="4"/>
        <v>0.08</v>
      </c>
      <c r="J14" s="69">
        <f t="shared" si="5"/>
        <v>36</v>
      </c>
      <c r="K14" s="70">
        <f t="shared" si="6"/>
        <v>1.2</v>
      </c>
      <c r="L14" s="68">
        <f t="shared" si="7"/>
        <v>450</v>
      </c>
      <c r="M14" s="55"/>
    </row>
    <row r="15" spans="1:14" ht="15.75" customHeight="1" x14ac:dyDescent="0.25">
      <c r="A15" s="53" t="s">
        <v>55</v>
      </c>
      <c r="B15" s="37">
        <v>17</v>
      </c>
      <c r="C15" s="53">
        <v>12</v>
      </c>
      <c r="D15" s="53">
        <v>12</v>
      </c>
      <c r="E15" s="53">
        <v>1</v>
      </c>
      <c r="F15" s="69">
        <f t="shared" si="0"/>
        <v>12</v>
      </c>
      <c r="G15" s="85">
        <v>4</v>
      </c>
      <c r="H15" s="85">
        <v>1.2</v>
      </c>
      <c r="I15" s="68">
        <f t="shared" si="4"/>
        <v>0.08</v>
      </c>
      <c r="J15" s="69">
        <f t="shared" si="5"/>
        <v>48</v>
      </c>
      <c r="K15" s="70">
        <f t="shared" si="6"/>
        <v>1.6</v>
      </c>
      <c r="L15" s="68">
        <f t="shared" si="7"/>
        <v>600</v>
      </c>
      <c r="M15" s="55"/>
    </row>
    <row r="16" spans="1:14" ht="15.75" customHeight="1" x14ac:dyDescent="0.25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25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25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1"/>
    </row>
    <row r="44" spans="1:13" s="46" customFormat="1" ht="60.75" customHeight="1" x14ac:dyDescent="0.2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27"/>
    </row>
    <row r="45" spans="1:13" x14ac:dyDescent="0.25">
      <c r="A45" s="128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9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37</v>
      </c>
      <c r="C2" s="11" t="s">
        <v>55</v>
      </c>
      <c r="D2" s="106">
        <v>6</v>
      </c>
      <c r="E2" s="5">
        <f>SUM('Summer 21'!K2,'Fall 21'!J2,'Spring 22'!I2)</f>
        <v>6.0453333333333337</v>
      </c>
      <c r="F2" s="5">
        <f>SUM('Summer 21'!L2,'Fall 21'!K2,'Spring 22'!J2)</f>
        <v>3077</v>
      </c>
      <c r="G2" s="5">
        <f>SUM('Summer 21'!M2,'Fall 21'!L2,'Spring 22'!K2)</f>
        <v>102.56666666666666</v>
      </c>
      <c r="H2" s="7">
        <f>F2/E2</f>
        <v>508.98764887516541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7">
        <v>6.48</v>
      </c>
    </row>
    <row r="6" spans="1:14" ht="15.75" thickBot="1" x14ac:dyDescent="0.3">
      <c r="A6" s="61"/>
      <c r="B6" s="61"/>
      <c r="D6" s="61"/>
      <c r="E6" s="104" t="s">
        <v>45</v>
      </c>
      <c r="F6" s="104" t="s">
        <v>46</v>
      </c>
      <c r="G6" s="61"/>
      <c r="H6" s="61"/>
      <c r="K6" s="61"/>
      <c r="L6" s="61"/>
      <c r="M6" s="61"/>
      <c r="N6" s="61"/>
    </row>
    <row r="7" spans="1:14" x14ac:dyDescent="0.25">
      <c r="D7" s="101" t="s">
        <v>41</v>
      </c>
      <c r="E7" s="105">
        <v>0.45</v>
      </c>
      <c r="F7" s="105">
        <v>2.81</v>
      </c>
    </row>
    <row r="8" spans="1:14" x14ac:dyDescent="0.25">
      <c r="D8" s="101" t="s">
        <v>12</v>
      </c>
      <c r="E8" s="105">
        <v>8.84</v>
      </c>
      <c r="F8" s="105">
        <v>39.89</v>
      </c>
    </row>
    <row r="9" spans="1:14" x14ac:dyDescent="0.25">
      <c r="D9" s="101" t="s">
        <v>42</v>
      </c>
      <c r="E9" s="105">
        <v>614.70000000000005</v>
      </c>
      <c r="F9" s="105">
        <v>437.77</v>
      </c>
    </row>
    <row r="11" spans="1:14" x14ac:dyDescent="0.25">
      <c r="C11"/>
      <c r="D11"/>
      <c r="E11" s="131" t="s">
        <v>40</v>
      </c>
      <c r="F11" s="131"/>
      <c r="G11" s="131"/>
    </row>
    <row r="12" spans="1:14" ht="15.75" thickBot="1" x14ac:dyDescent="0.3">
      <c r="E12" s="103" t="s">
        <v>41</v>
      </c>
      <c r="F12" s="103" t="s">
        <v>42</v>
      </c>
      <c r="G12" s="103" t="s">
        <v>12</v>
      </c>
    </row>
    <row r="13" spans="1:14" x14ac:dyDescent="0.25">
      <c r="E13" s="105">
        <v>6.1099999999999994</v>
      </c>
      <c r="F13" s="105">
        <v>575.13286208732688</v>
      </c>
      <c r="G13" s="105">
        <v>117.05333333333333</v>
      </c>
    </row>
    <row r="16" spans="1:14" x14ac:dyDescent="0.25">
      <c r="E16" s="131" t="s">
        <v>44</v>
      </c>
      <c r="F16" s="131"/>
      <c r="G16" s="131"/>
    </row>
    <row r="17" spans="4:7" ht="15.75" thickBot="1" x14ac:dyDescent="0.3">
      <c r="E17" s="103" t="s">
        <v>41</v>
      </c>
      <c r="F17" s="103" t="s">
        <v>42</v>
      </c>
      <c r="G17" s="103" t="s">
        <v>12</v>
      </c>
    </row>
    <row r="18" spans="4:7" x14ac:dyDescent="0.25">
      <c r="D18" s="101" t="s">
        <v>51</v>
      </c>
      <c r="E18" s="108">
        <v>5.78</v>
      </c>
      <c r="F18" s="108">
        <v>510.63</v>
      </c>
      <c r="G18" s="108">
        <v>98.35</v>
      </c>
    </row>
    <row r="19" spans="4:7" x14ac:dyDescent="0.25">
      <c r="D19" s="101" t="s">
        <v>52</v>
      </c>
      <c r="E19" s="108">
        <v>6.29</v>
      </c>
      <c r="F19" s="108">
        <v>646.9</v>
      </c>
      <c r="G19" s="108">
        <v>135.08000000000001</v>
      </c>
    </row>
    <row r="20" spans="4:7" x14ac:dyDescent="0.25">
      <c r="D20" s="101" t="s">
        <v>53</v>
      </c>
      <c r="E20" s="108">
        <v>6.26</v>
      </c>
      <c r="F20" s="108">
        <v>567.86858626198079</v>
      </c>
      <c r="G20" s="108">
        <v>117.72999999999999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J9" sqref="J9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0" t="s">
        <v>19</v>
      </c>
      <c r="H1" s="121"/>
      <c r="I1" s="122"/>
      <c r="J1" s="77" t="s">
        <v>62</v>
      </c>
      <c r="K1" s="62" t="s">
        <v>63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37</v>
      </c>
      <c r="G2" s="143" t="str">
        <f>'2021-22 Summary'!C2</f>
        <v>EMS</v>
      </c>
      <c r="H2" s="143"/>
      <c r="I2" s="143"/>
      <c r="J2" s="13">
        <f>'2021-22 Summary'!D2</f>
        <v>6</v>
      </c>
      <c r="K2" s="5">
        <f>SUM(K7:K15)</f>
        <v>0.47</v>
      </c>
      <c r="L2" s="5">
        <f>SUM(L7:L15)</f>
        <v>258</v>
      </c>
      <c r="M2" s="5">
        <f>SUM(M7:M15)</f>
        <v>8.6</v>
      </c>
      <c r="N2" s="15">
        <f>L2/K2</f>
        <v>548.936170212766</v>
      </c>
    </row>
    <row r="3" spans="1:15" ht="19.5" customHeight="1" x14ac:dyDescent="0.25">
      <c r="A3" s="141"/>
      <c r="B3" s="141"/>
      <c r="C3" s="141"/>
      <c r="D3" s="141"/>
      <c r="E3" s="141"/>
      <c r="F3" s="141"/>
      <c r="G3" s="31"/>
      <c r="H3" s="118" t="s">
        <v>36</v>
      </c>
      <c r="I3" s="118"/>
      <c r="J3" s="119"/>
      <c r="K3" s="5">
        <f>'2021-22 Summary'!D2-'Proposed Additions'!K2-'Fall 21'!J2-'Spring 22'!I2-'Summer 21'!K2</f>
        <v>-0.51533333333333364</v>
      </c>
      <c r="L3" s="16"/>
      <c r="M3" s="17"/>
      <c r="N3" s="17"/>
    </row>
    <row r="4" spans="1:15" ht="19.5" customHeight="1" x14ac:dyDescent="0.25">
      <c r="A4" s="144" t="s">
        <v>6</v>
      </c>
      <c r="B4" s="144"/>
      <c r="C4" s="144"/>
      <c r="D4" s="144"/>
      <c r="E4" s="144"/>
      <c r="F4" s="144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64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 t="s">
        <v>59</v>
      </c>
      <c r="B7" s="43" t="s">
        <v>57</v>
      </c>
      <c r="C7" s="21"/>
      <c r="D7" s="21" t="s">
        <v>60</v>
      </c>
      <c r="E7" s="21">
        <v>1</v>
      </c>
      <c r="F7" s="34">
        <v>24</v>
      </c>
      <c r="G7" s="21">
        <v>1</v>
      </c>
      <c r="H7" s="69">
        <f>G7*F7</f>
        <v>24</v>
      </c>
      <c r="I7" s="91">
        <v>3</v>
      </c>
      <c r="J7" s="86">
        <v>2.4</v>
      </c>
      <c r="K7" s="92">
        <f t="shared" ref="K7:K15" si="0">J7*G7/15</f>
        <v>0.16</v>
      </c>
      <c r="L7" s="93">
        <f>H7*I7</f>
        <v>72</v>
      </c>
      <c r="M7" s="94">
        <f>L7/30</f>
        <v>2.4</v>
      </c>
      <c r="N7" s="92">
        <f t="shared" ref="N7:N15" si="1">L7/K7</f>
        <v>450</v>
      </c>
      <c r="O7" s="47"/>
    </row>
    <row r="8" spans="1:15" ht="15.75" customHeight="1" x14ac:dyDescent="0.25">
      <c r="A8" s="43" t="s">
        <v>59</v>
      </c>
      <c r="B8" s="43" t="s">
        <v>58</v>
      </c>
      <c r="C8" s="21"/>
      <c r="D8" s="21" t="s">
        <v>60</v>
      </c>
      <c r="E8" s="21">
        <v>1</v>
      </c>
      <c r="F8" s="34">
        <v>4</v>
      </c>
      <c r="G8" s="21">
        <v>1</v>
      </c>
      <c r="H8" s="69">
        <f t="shared" ref="H8:H10" si="2">G8*F8</f>
        <v>4</v>
      </c>
      <c r="I8" s="91">
        <v>4</v>
      </c>
      <c r="J8" s="86">
        <v>0.4</v>
      </c>
      <c r="K8" s="92">
        <f t="shared" ref="K8:K10" si="3">J8*G8/15</f>
        <v>2.6666666666666668E-2</v>
      </c>
      <c r="L8" s="93">
        <f t="shared" ref="L8:L10" si="4">H8*I8</f>
        <v>16</v>
      </c>
      <c r="M8" s="94">
        <f t="shared" ref="M8:M10" si="5">L8/30</f>
        <v>0.53333333333333333</v>
      </c>
      <c r="N8" s="92">
        <f t="shared" ref="N8:N10" si="6">L8/K8</f>
        <v>600</v>
      </c>
      <c r="O8" s="48"/>
    </row>
    <row r="9" spans="1:15" ht="15.75" customHeight="1" x14ac:dyDescent="0.25">
      <c r="A9" s="43" t="s">
        <v>59</v>
      </c>
      <c r="B9" s="43" t="s">
        <v>56</v>
      </c>
      <c r="C9" s="21"/>
      <c r="D9" s="21" t="s">
        <v>60</v>
      </c>
      <c r="E9" s="21">
        <v>1</v>
      </c>
      <c r="F9" s="34">
        <v>34</v>
      </c>
      <c r="G9" s="21">
        <v>1</v>
      </c>
      <c r="H9" s="69">
        <f t="shared" si="2"/>
        <v>34</v>
      </c>
      <c r="I9" s="91">
        <v>5</v>
      </c>
      <c r="J9" s="86">
        <v>4.25</v>
      </c>
      <c r="K9" s="92">
        <f t="shared" si="3"/>
        <v>0.28333333333333333</v>
      </c>
      <c r="L9" s="93">
        <f t="shared" si="4"/>
        <v>170</v>
      </c>
      <c r="M9" s="94">
        <f t="shared" si="5"/>
        <v>5.666666666666667</v>
      </c>
      <c r="N9" s="92">
        <f t="shared" si="6"/>
        <v>600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2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2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2020-12-10T00:25:10Z</dcterms:modified>
</cp:coreProperties>
</file>